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1319BB3F-421B-49D5-99D3-980D087C8749}" xr6:coauthVersionLast="47" xr6:coauthVersionMax="47" xr10:uidLastSave="{00000000-0000-0000-0000-000000000000}"/>
  <bookViews>
    <workbookView xWindow="29760" yWindow="91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2" l="1"/>
  <c r="P12" i="2"/>
  <c r="P11" i="2"/>
  <c r="P10" i="2"/>
  <c r="P9" i="2"/>
  <c r="P8" i="2"/>
  <c r="P7" i="2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P14" i="2" s="1"/>
  <c r="O14" i="2"/>
  <c r="O11" i="2"/>
  <c r="N11" i="2"/>
  <c r="N17" i="2"/>
  <c r="O17" i="2"/>
  <c r="O15" i="2"/>
  <c r="N15" i="2"/>
  <c r="P15" i="2" s="1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P16" i="2" s="1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F2" i="4" s="1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<sst xmlns="http://schemas.openxmlformats.org/spreadsheetml/2006/main" count="236" uniqueCount="102">
  <si>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</si>
  <si>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</si>
  <si>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</si>
  <si>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</si>
  <si>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</si>
  <si>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</si>
  <si>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</si>
  <si>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</si>
  <si>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</si>
  <si>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</si>
  <si>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</si>
  <si>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</si>
  <si>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</si>
  <si>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</si>
  <si>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</si>
  <si>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</si>
  <si>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</si>
  <si>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</si>
  <si>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</si>
  <si>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</si>
  <si>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</si>
  <si>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</si>
  <si>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</si>
  <si>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</si>
  <si>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</si>
  <si>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</si>
  <si>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</si>
  <si>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</si>
  <si>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</si>
  <si>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</si>
  <si>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</si>
  <si>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</si>
  <si>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</si>
  <si>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</si>
  <si>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</si>
  <si>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</si>
  <si>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</si>
  <si>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</si>
  <si>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</si>
  <si>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</si>
  <si>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</si>
  <si>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</si>
  <si>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</si>
  <si>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</si>
  <si>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</si>
  <si>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</si>
  <si>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</si>
  <si>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</si>
  <si>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</si>
  <si>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</si>
  <si>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</si>
  <si>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</si>
  <si>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</si>
  <si>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</si>
  <si>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</si>
  <si>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</si>
  <si>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</si>
  <si>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</si>
  <si>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</si>
  <si>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</si>
  <si>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</si>
  <si>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</si>
  <si>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</si>
  <si>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</si>
  <si>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</si>
  <si>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</si>
  <si>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</si>
  <si>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</si>
  <si>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</si>
  <si>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</si>
  <si>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</si>
  <si>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</si>
  <si>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</si>
  <si>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</si>
  <si>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</si>
  <si>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</si>
  <si>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</si>
  <si>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</si>
  <si>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</si>
  <si>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</si>
  <si>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</si>
  <si>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</si>
  <si>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</si>
  <si>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</si>
  <si>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</si>
  <si>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</si>
  <si>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</si>
  <si>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</si>
  <si>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</si>
  <si>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</si>
  <si>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</si>
  <si>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</si>
  <si>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</si>
  <si>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</si>
  <si>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</si>
  <si>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</si>
  <si>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FST</t>
  </si>
  <si>
    <t xml:space="preserve">FST </t>
  </si>
  <si>
    <t xml:space="preserve">11C </t>
  </si>
  <si>
    <t>6.4375 CAH = 25% of the total 25.75 CAH for this class.  The difference of 19.312 is paid from CTE</t>
  </si>
  <si>
    <t>0.81 CAH = to 25% of the total 3.25 CAH for this class. The differnece of 2.44 CAH to be paid out of CTE.</t>
  </si>
  <si>
    <t>0.69 CAH = to 25% of the total 2.75 CAH for this class. The differnece of 2.06 CAH to be paid out of 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</si>
</sst>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0" fontId="12" fillId="8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3" fillId="0" borderId="1" xfId="0" applyNumberFormat="1" applyFont="1" applyBorder="1" applyAlignment="1" applyProtection="1">
      <alignment horizontal="right"/>
    </xf>
    <xf numFmtId="0" fontId="0" fillId="11" borderId="0" xfId="0" applyFont="1" applyFill="1"/>
    <xf numFmtId="2" fontId="14" fillId="0" borderId="1" xfId="1" applyNumberFormat="1" applyFont="1" applyFill="1" applyBorder="1" applyAlignment="1" applyProtection="1">
      <alignment horizontal="right" wrapText="1"/>
    </xf>
    <xf numFmtId="2" fontId="14" fillId="4" borderId="1" xfId="0" applyNumberFormat="1" applyFont="1" applyFill="1" applyBorder="1" applyAlignment="1" applyProtection="1">
      <alignment horizontal="left"/>
      <protection locked="0"/>
    </xf>
    <xf numFmtId="2" fontId="14" fillId="4" borderId="1" xfId="0" applyNumberFormat="1" applyFont="1" applyFill="1" applyBorder="1" applyAlignment="1" applyProtection="1">
      <alignment horizontal="righ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F7" sqref="B7:F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8" t="s">
        <v>19</v>
      </c>
      <c r="J1" s="139"/>
      <c r="K1" s="140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41" t="str">
        <f>'2025-26 Summary'!C2</f>
        <v>FST</v>
      </c>
      <c r="J2" s="141"/>
      <c r="K2" s="141"/>
      <c r="L2" s="13">
        <f>'2025-26 Summary'!D2</f>
        <v>4.2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1" t="s">
        <v>92</v>
      </c>
    </row>
    <row r="3" spans="1:18" ht="19.5" customHeight="1" x14ac:dyDescent="0.25">
      <c r="A3" s="142"/>
      <c r="B3" s="143"/>
      <c r="C3" s="143"/>
      <c r="D3" s="143"/>
      <c r="E3" s="143"/>
      <c r="F3" s="143"/>
      <c r="G3" s="143"/>
      <c r="H3" s="143"/>
      <c r="I3" s="31" t="s">
        <v>36</v>
      </c>
      <c r="J3" s="136" t="s">
        <v>52</v>
      </c>
      <c r="K3" s="136"/>
      <c r="L3" s="137"/>
      <c r="M3" s="5">
        <f>'2025-26 Summary'!D2-'Summer 25'!M2-'Fall 25'!L2-'Spring 26'!L2</f>
        <v>0.91666666666666718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69" t="e">
        <f>O7/M7</f>
        <v>#DIV/0!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27" t="s">
        <v>14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9"/>
    </row>
    <row r="26" spans="1:18" ht="88.5" customHeight="1" x14ac:dyDescent="0.25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2"/>
    </row>
    <row r="27" spans="1:18" x14ac:dyDescent="0.25">
      <c r="A27" s="133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5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7" activePane="bottomLeft" state="frozen"/>
      <selection activeCell="D6" sqref="D6"/>
      <selection pane="bottomLeft" activeCell="K21" sqref="K21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8" t="s">
        <v>19</v>
      </c>
      <c r="I1" s="139"/>
      <c r="J1" s="140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44" t="str">
        <f>'2025-26 Summary'!C2</f>
        <v>FST</v>
      </c>
      <c r="I2" s="144"/>
      <c r="J2" s="144"/>
      <c r="K2" s="13">
        <f>'2025-26 Summary'!D2</f>
        <v>4.2</v>
      </c>
      <c r="L2" s="5">
        <f>SUM(L7:L42)</f>
        <v>1.5041666666666667</v>
      </c>
      <c r="M2" s="6">
        <f>SUM(M7:M42)</f>
        <v>1154</v>
      </c>
      <c r="N2" s="7">
        <f>SUM(N7:N42)</f>
        <v>38.466666666666661</v>
      </c>
      <c r="O2" s="7">
        <f>M2/L2</f>
        <v>767.20221606648204</v>
      </c>
      <c r="P2" s="7">
        <f>N2/L2</f>
        <v>25.573407202216064</v>
      </c>
    </row>
    <row r="3" spans="1:18" ht="19.5" customHeight="1" x14ac:dyDescent="0.25">
      <c r="A3" s="142"/>
      <c r="B3" s="143"/>
      <c r="C3" s="143"/>
      <c r="D3" s="143"/>
      <c r="E3" s="143"/>
      <c r="F3" s="143"/>
      <c r="G3" s="143"/>
      <c r="H3" s="31"/>
      <c r="I3" s="136" t="s">
        <v>52</v>
      </c>
      <c r="J3" s="136"/>
      <c r="K3" s="137"/>
      <c r="L3" s="5">
        <f>'2025-26 Summary'!D2-'Summer 25'!M2-'Fall 25'!L2-'Spring 26'!L2</f>
        <v>0.91666666666666718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125" t="s">
        <v>97</v>
      </c>
      <c r="B7" s="126">
        <v>1</v>
      </c>
      <c r="C7" s="54" t="s">
        <v>75</v>
      </c>
      <c r="D7" s="54"/>
      <c r="E7" s="54"/>
      <c r="F7" s="54">
        <v>49</v>
      </c>
      <c r="G7" s="34">
        <v>44</v>
      </c>
      <c r="H7" s="54">
        <v>1</v>
      </c>
      <c r="I7" s="75">
        <f t="shared" ref="I7:I42" si="0">G7*H7</f>
        <v>44</v>
      </c>
      <c r="J7" s="55">
        <v>3</v>
      </c>
      <c r="K7" s="35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>M7/L7</f>
        <v>660</v>
      </c>
      <c r="P7" s="167">
        <f t="shared" ref="P7:P16" si="3">N7/L7</f>
        <v>22</v>
      </c>
      <c r="Q7" s="56"/>
    </row>
    <row r="8" spans="1:18" ht="15.75" customHeight="1" x14ac:dyDescent="0.25">
      <c r="A8" s="125" t="s">
        <v>97</v>
      </c>
      <c r="B8" s="126">
        <v>2</v>
      </c>
      <c r="C8" s="120" t="s">
        <v>75</v>
      </c>
      <c r="D8" s="54"/>
      <c r="E8" s="54"/>
      <c r="F8" s="54">
        <v>43</v>
      </c>
      <c r="G8" s="118">
        <v>44</v>
      </c>
      <c r="H8" s="120">
        <v>1</v>
      </c>
      <c r="I8" s="75">
        <f t="shared" si="0"/>
        <v>44</v>
      </c>
      <c r="J8" s="121">
        <v>3</v>
      </c>
      <c r="K8" s="35">
        <v>3</v>
      </c>
      <c r="L8" s="69">
        <f t="shared" ref="L8:L42" si="4">K8*H8/15</f>
        <v>0.2</v>
      </c>
      <c r="M8" s="70">
        <f t="shared" ref="M8:M42" si="5">(I8*J8)</f>
        <v>132</v>
      </c>
      <c r="N8" s="71">
        <f t="shared" ref="N8:N42" si="6">M8/30</f>
        <v>4.4000000000000004</v>
      </c>
      <c r="O8" s="69">
        <f t="shared" ref="O8:O42" si="7">M8/L8</f>
        <v>660</v>
      </c>
      <c r="P8" s="167">
        <f t="shared" si="3"/>
        <v>22</v>
      </c>
      <c r="Q8" s="56"/>
    </row>
    <row r="9" spans="1:18" ht="15.75" customHeight="1" x14ac:dyDescent="0.25">
      <c r="A9" s="125" t="s">
        <v>97</v>
      </c>
      <c r="B9" s="126">
        <v>3</v>
      </c>
      <c r="C9" s="120" t="s">
        <v>75</v>
      </c>
      <c r="D9" s="54"/>
      <c r="E9" s="54"/>
      <c r="F9" s="54">
        <v>37</v>
      </c>
      <c r="G9" s="118">
        <v>44</v>
      </c>
      <c r="H9" s="120">
        <v>1</v>
      </c>
      <c r="I9" s="75">
        <f t="shared" si="0"/>
        <v>44</v>
      </c>
      <c r="J9" s="121">
        <v>3</v>
      </c>
      <c r="K9" s="35">
        <v>3</v>
      </c>
      <c r="L9" s="69">
        <f t="shared" si="4"/>
        <v>0.2</v>
      </c>
      <c r="M9" s="70">
        <f t="shared" si="5"/>
        <v>132</v>
      </c>
      <c r="N9" s="71">
        <f t="shared" si="6"/>
        <v>4.4000000000000004</v>
      </c>
      <c r="O9" s="69">
        <f t="shared" si="7"/>
        <v>660</v>
      </c>
      <c r="P9" s="167">
        <f t="shared" si="3"/>
        <v>22</v>
      </c>
      <c r="Q9" s="56"/>
    </row>
    <row r="10" spans="1:18" ht="15.75" customHeight="1" x14ac:dyDescent="0.25">
      <c r="A10" s="125" t="s">
        <v>97</v>
      </c>
      <c r="B10" s="126">
        <v>4</v>
      </c>
      <c r="C10" s="120" t="s">
        <v>75</v>
      </c>
      <c r="D10" s="54"/>
      <c r="E10" s="54"/>
      <c r="F10" s="54">
        <v>47</v>
      </c>
      <c r="G10" s="118">
        <v>44</v>
      </c>
      <c r="H10" s="120">
        <v>1</v>
      </c>
      <c r="I10" s="75">
        <f t="shared" si="0"/>
        <v>44</v>
      </c>
      <c r="J10" s="121">
        <v>3</v>
      </c>
      <c r="K10" s="35">
        <v>3</v>
      </c>
      <c r="L10" s="69">
        <f t="shared" si="4"/>
        <v>0.2</v>
      </c>
      <c r="M10" s="70">
        <f t="shared" si="5"/>
        <v>132</v>
      </c>
      <c r="N10" s="71">
        <f t="shared" si="6"/>
        <v>4.4000000000000004</v>
      </c>
      <c r="O10" s="69">
        <f t="shared" si="7"/>
        <v>660</v>
      </c>
      <c r="P10" s="167">
        <f t="shared" si="3"/>
        <v>22</v>
      </c>
      <c r="Q10" s="56"/>
    </row>
    <row r="11" spans="1:18" ht="15.75" customHeight="1" x14ac:dyDescent="0.25">
      <c r="A11" s="125" t="s">
        <v>97</v>
      </c>
      <c r="B11" s="126">
        <v>5</v>
      </c>
      <c r="C11" s="120" t="s">
        <v>75</v>
      </c>
      <c r="D11" s="54"/>
      <c r="E11" s="54"/>
      <c r="F11" s="54">
        <v>41</v>
      </c>
      <c r="G11" s="118">
        <v>44</v>
      </c>
      <c r="H11" s="120">
        <v>1</v>
      </c>
      <c r="I11" s="75">
        <f t="shared" si="0"/>
        <v>44</v>
      </c>
      <c r="J11" s="121">
        <v>3</v>
      </c>
      <c r="K11" s="35">
        <v>3</v>
      </c>
      <c r="L11" s="69">
        <f t="shared" si="4"/>
        <v>0.2</v>
      </c>
      <c r="M11" s="70">
        <f t="shared" si="5"/>
        <v>132</v>
      </c>
      <c r="N11" s="71">
        <f t="shared" si="6"/>
        <v>4.4000000000000004</v>
      </c>
      <c r="O11" s="69">
        <f t="shared" si="7"/>
        <v>660</v>
      </c>
      <c r="P11" s="167">
        <f t="shared" si="3"/>
        <v>22</v>
      </c>
      <c r="Q11" s="56"/>
    </row>
    <row r="12" spans="1:18" ht="15.75" customHeight="1" x14ac:dyDescent="0.25">
      <c r="A12" s="125" t="s">
        <v>97</v>
      </c>
      <c r="B12" s="126">
        <v>6</v>
      </c>
      <c r="C12" s="120" t="s">
        <v>75</v>
      </c>
      <c r="D12" s="54"/>
      <c r="E12" s="54"/>
      <c r="F12" s="54">
        <v>41</v>
      </c>
      <c r="G12" s="118">
        <v>44</v>
      </c>
      <c r="H12" s="120">
        <v>1</v>
      </c>
      <c r="I12" s="75">
        <f t="shared" si="0"/>
        <v>44</v>
      </c>
      <c r="J12" s="121">
        <v>3</v>
      </c>
      <c r="K12" s="35">
        <v>3</v>
      </c>
      <c r="L12" s="69">
        <f t="shared" si="4"/>
        <v>0.2</v>
      </c>
      <c r="M12" s="70">
        <f t="shared" si="5"/>
        <v>132</v>
      </c>
      <c r="N12" s="71">
        <f t="shared" si="6"/>
        <v>4.4000000000000004</v>
      </c>
      <c r="O12" s="69">
        <f t="shared" si="7"/>
        <v>660</v>
      </c>
      <c r="P12" s="167">
        <f t="shared" si="3"/>
        <v>22</v>
      </c>
      <c r="Q12" s="56"/>
    </row>
    <row r="13" spans="1:18" ht="15.75" customHeight="1" x14ac:dyDescent="0.25">
      <c r="A13" s="125" t="s">
        <v>97</v>
      </c>
      <c r="B13" s="126">
        <v>7</v>
      </c>
      <c r="C13" s="120" t="s">
        <v>75</v>
      </c>
      <c r="D13" s="54"/>
      <c r="E13" s="54"/>
      <c r="F13" s="54">
        <v>46</v>
      </c>
      <c r="G13" s="118">
        <v>44</v>
      </c>
      <c r="H13" s="120">
        <v>1</v>
      </c>
      <c r="I13" s="75">
        <f t="shared" si="0"/>
        <v>44</v>
      </c>
      <c r="J13" s="121">
        <v>3</v>
      </c>
      <c r="K13" s="55">
        <v>2.25</v>
      </c>
      <c r="L13" s="69">
        <f t="shared" si="4"/>
        <v>0.15</v>
      </c>
      <c r="M13" s="70">
        <f t="shared" si="5"/>
        <v>132</v>
      </c>
      <c r="N13" s="71">
        <f t="shared" si="6"/>
        <v>4.4000000000000004</v>
      </c>
      <c r="O13" s="69">
        <f t="shared" si="7"/>
        <v>880</v>
      </c>
      <c r="P13" s="167">
        <f t="shared" si="3"/>
        <v>29.333333333333336</v>
      </c>
      <c r="Q13" s="56"/>
    </row>
    <row r="14" spans="1:18" ht="39" x14ac:dyDescent="0.25">
      <c r="A14" s="120" t="s">
        <v>97</v>
      </c>
      <c r="B14" s="119">
        <v>30</v>
      </c>
      <c r="C14" s="54" t="s">
        <v>78</v>
      </c>
      <c r="D14" s="54"/>
      <c r="E14" s="54"/>
      <c r="F14" s="54">
        <v>21</v>
      </c>
      <c r="G14" s="54">
        <v>20</v>
      </c>
      <c r="H14" s="54">
        <v>1</v>
      </c>
      <c r="I14" s="75">
        <f t="shared" si="0"/>
        <v>20</v>
      </c>
      <c r="J14" s="168">
        <v>4</v>
      </c>
      <c r="K14" s="55">
        <v>0.8125</v>
      </c>
      <c r="L14" s="69">
        <f t="shared" si="4"/>
        <v>5.4166666666666669E-2</v>
      </c>
      <c r="M14" s="70">
        <f t="shared" si="5"/>
        <v>80</v>
      </c>
      <c r="N14" s="71">
        <f t="shared" si="6"/>
        <v>2.6666666666666665</v>
      </c>
      <c r="O14" s="69">
        <f t="shared" si="7"/>
        <v>1476.9230769230769</v>
      </c>
      <c r="P14" s="167">
        <f t="shared" si="3"/>
        <v>49.230769230769226</v>
      </c>
      <c r="Q14" s="56" t="s">
        <v>100</v>
      </c>
    </row>
    <row r="15" spans="1:18" ht="39" x14ac:dyDescent="0.25">
      <c r="A15" s="54" t="s">
        <v>97</v>
      </c>
      <c r="B15" s="44">
        <v>32</v>
      </c>
      <c r="C15" s="54" t="s">
        <v>78</v>
      </c>
      <c r="D15" s="54"/>
      <c r="E15" s="54"/>
      <c r="F15" s="54">
        <v>21</v>
      </c>
      <c r="G15" s="54">
        <v>20</v>
      </c>
      <c r="H15" s="54">
        <v>1</v>
      </c>
      <c r="I15" s="75">
        <f t="shared" si="0"/>
        <v>20</v>
      </c>
      <c r="J15" s="168">
        <v>4</v>
      </c>
      <c r="K15" s="55">
        <v>0.81</v>
      </c>
      <c r="L15" s="69">
        <f t="shared" si="4"/>
        <v>5.4000000000000006E-2</v>
      </c>
      <c r="M15" s="70">
        <f t="shared" si="5"/>
        <v>80</v>
      </c>
      <c r="N15" s="71">
        <f t="shared" si="6"/>
        <v>2.6666666666666665</v>
      </c>
      <c r="O15" s="69">
        <f t="shared" si="7"/>
        <v>1481.4814814814813</v>
      </c>
      <c r="P15" s="167">
        <f t="shared" si="3"/>
        <v>49.382716049382708</v>
      </c>
      <c r="Q15" s="122" t="s">
        <v>100</v>
      </c>
    </row>
    <row r="16" spans="1:18" ht="39" x14ac:dyDescent="0.25">
      <c r="A16" s="54" t="s">
        <v>97</v>
      </c>
      <c r="B16" s="44" t="s">
        <v>98</v>
      </c>
      <c r="C16" s="54" t="s">
        <v>78</v>
      </c>
      <c r="D16" s="54"/>
      <c r="E16" s="54"/>
      <c r="F16" s="54">
        <v>21</v>
      </c>
      <c r="G16" s="54">
        <v>20</v>
      </c>
      <c r="H16" s="54">
        <v>1</v>
      </c>
      <c r="I16" s="75">
        <f t="shared" si="0"/>
        <v>20</v>
      </c>
      <c r="J16" s="168">
        <v>3.5</v>
      </c>
      <c r="K16" s="168">
        <v>0.69</v>
      </c>
      <c r="L16" s="69">
        <f t="shared" si="4"/>
        <v>4.5999999999999999E-2</v>
      </c>
      <c r="M16" s="70">
        <f t="shared" si="5"/>
        <v>70</v>
      </c>
      <c r="N16" s="71">
        <f t="shared" si="6"/>
        <v>2.3333333333333335</v>
      </c>
      <c r="O16" s="69">
        <f t="shared" si="7"/>
        <v>1521.7391304347827</v>
      </c>
      <c r="P16" s="167">
        <f t="shared" si="3"/>
        <v>50.724637681159422</v>
      </c>
      <c r="Q16" s="122" t="s">
        <v>101</v>
      </c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/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ref="P19:P42" si="8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9">G32*H32</f>
        <v>0</v>
      </c>
      <c r="J32" s="55"/>
      <c r="K32" s="55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9"/>
        <v>0</v>
      </c>
      <c r="J33" s="55"/>
      <c r="K33" s="55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9"/>
        <v>0</v>
      </c>
      <c r="J34" s="55"/>
      <c r="K34" s="55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9"/>
        <v>0</v>
      </c>
      <c r="J35" s="55"/>
      <c r="K35" s="55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9"/>
        <v>0</v>
      </c>
      <c r="J36" s="55"/>
      <c r="K36" s="55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27" t="s">
        <v>14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9"/>
    </row>
    <row r="44" spans="1:17" ht="61.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5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J14" sqref="J14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8" t="s">
        <v>19</v>
      </c>
      <c r="I1" s="139"/>
      <c r="J1" s="140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44" t="str">
        <f>'2025-26 Summary'!C2</f>
        <v>FST</v>
      </c>
      <c r="I2" s="144"/>
      <c r="J2" s="144"/>
      <c r="K2" s="13">
        <f>'2025-26 Summary'!D2</f>
        <v>4.2</v>
      </c>
      <c r="L2" s="5">
        <f>SUM(L7:L42)</f>
        <v>1.7791666666666666</v>
      </c>
      <c r="M2" s="14">
        <f>SUM(M7:M42)</f>
        <v>1737</v>
      </c>
      <c r="N2" s="15">
        <f>SUM(N7:N42)</f>
        <v>57.900000000000006</v>
      </c>
      <c r="O2" s="15">
        <f>M2/L2</f>
        <v>976.29976580796256</v>
      </c>
      <c r="P2" s="7">
        <f>N2/L2</f>
        <v>32.543325526932087</v>
      </c>
    </row>
    <row r="3" spans="1:18" ht="19.5" customHeight="1" x14ac:dyDescent="0.25">
      <c r="A3" s="142"/>
      <c r="B3" s="143"/>
      <c r="C3" s="143"/>
      <c r="D3" s="143"/>
      <c r="E3" s="143"/>
      <c r="F3" s="143"/>
      <c r="G3" s="143"/>
      <c r="H3" s="114"/>
      <c r="I3" s="136" t="s">
        <v>52</v>
      </c>
      <c r="J3" s="136"/>
      <c r="K3" s="137"/>
      <c r="L3" s="5">
        <f>'2025-26 Summary'!D2-'Summer 25'!M2-'Fall 25'!L2-'Spring 26'!L2</f>
        <v>0.91666666666666718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48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34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125" t="s">
        <v>97</v>
      </c>
      <c r="B7" s="126">
        <v>1</v>
      </c>
      <c r="C7" s="120" t="s">
        <v>75</v>
      </c>
      <c r="D7" s="54" t="s">
        <v>55</v>
      </c>
      <c r="E7" s="54"/>
      <c r="F7" s="54">
        <v>48</v>
      </c>
      <c r="G7" s="34">
        <v>44</v>
      </c>
      <c r="H7" s="54">
        <v>1</v>
      </c>
      <c r="I7" s="70">
        <f t="shared" ref="I7:I40" si="0">G7*H7</f>
        <v>44</v>
      </c>
      <c r="J7" s="86">
        <v>3</v>
      </c>
      <c r="K7" s="87">
        <v>3</v>
      </c>
      <c r="L7" s="69">
        <f t="shared" ref="L7" si="1">K7*H7/15</f>
        <v>0.2</v>
      </c>
      <c r="M7" s="70">
        <f t="shared" ref="M7" si="2">(I7*J7)</f>
        <v>132</v>
      </c>
      <c r="N7" s="71">
        <f>M7/30</f>
        <v>4.4000000000000004</v>
      </c>
      <c r="O7" s="69">
        <f t="shared" ref="O7" si="3">M7/L7</f>
        <v>660</v>
      </c>
      <c r="P7" s="69">
        <f>N7/L7</f>
        <v>22</v>
      </c>
      <c r="Q7" s="56"/>
    </row>
    <row r="8" spans="1:18" ht="15.75" customHeight="1" x14ac:dyDescent="0.25">
      <c r="A8" s="125" t="s">
        <v>97</v>
      </c>
      <c r="B8" s="126">
        <v>2</v>
      </c>
      <c r="C8" s="120" t="s">
        <v>75</v>
      </c>
      <c r="D8" s="120" t="s">
        <v>55</v>
      </c>
      <c r="E8" s="54"/>
      <c r="F8" s="54">
        <v>45</v>
      </c>
      <c r="G8" s="34">
        <v>44</v>
      </c>
      <c r="H8" s="120">
        <v>1</v>
      </c>
      <c r="I8" s="70">
        <f t="shared" si="0"/>
        <v>44</v>
      </c>
      <c r="J8" s="123">
        <v>3</v>
      </c>
      <c r="K8" s="124">
        <v>3</v>
      </c>
      <c r="L8" s="69">
        <f t="shared" ref="L8:L42" si="4">K8*H8/15</f>
        <v>0.2</v>
      </c>
      <c r="M8" s="70">
        <f t="shared" ref="M8:M42" si="5">(I8*J8)</f>
        <v>132</v>
      </c>
      <c r="N8" s="71">
        <f t="shared" ref="N8:N42" si="6">M8/30</f>
        <v>4.4000000000000004</v>
      </c>
      <c r="O8" s="69">
        <f t="shared" ref="O8:O42" si="7">M8/L8</f>
        <v>660</v>
      </c>
      <c r="P8" s="69">
        <f>N8/L8</f>
        <v>22</v>
      </c>
      <c r="Q8" s="56"/>
    </row>
    <row r="9" spans="1:18" ht="15.75" customHeight="1" x14ac:dyDescent="0.25">
      <c r="A9" s="125" t="s">
        <v>97</v>
      </c>
      <c r="B9" s="126">
        <v>3</v>
      </c>
      <c r="C9" s="120" t="s">
        <v>75</v>
      </c>
      <c r="D9" s="120" t="s">
        <v>55</v>
      </c>
      <c r="E9" s="54"/>
      <c r="F9" s="54">
        <v>38</v>
      </c>
      <c r="G9" s="34">
        <v>44</v>
      </c>
      <c r="H9" s="120">
        <v>1</v>
      </c>
      <c r="I9" s="70">
        <f t="shared" si="0"/>
        <v>44</v>
      </c>
      <c r="J9" s="123">
        <v>3</v>
      </c>
      <c r="K9" s="124">
        <v>3</v>
      </c>
      <c r="L9" s="69">
        <f t="shared" si="4"/>
        <v>0.2</v>
      </c>
      <c r="M9" s="70">
        <f t="shared" si="5"/>
        <v>132</v>
      </c>
      <c r="N9" s="71">
        <f t="shared" si="6"/>
        <v>4.4000000000000004</v>
      </c>
      <c r="O9" s="69">
        <f t="shared" si="7"/>
        <v>660</v>
      </c>
      <c r="P9" s="69">
        <f t="shared" ref="P9:P42" si="8">N9/L9</f>
        <v>22</v>
      </c>
      <c r="Q9" s="56"/>
    </row>
    <row r="10" spans="1:18" ht="15.75" customHeight="1" x14ac:dyDescent="0.25">
      <c r="A10" s="125" t="s">
        <v>97</v>
      </c>
      <c r="B10" s="126">
        <v>4</v>
      </c>
      <c r="C10" s="120" t="s">
        <v>75</v>
      </c>
      <c r="D10" s="120" t="s">
        <v>55</v>
      </c>
      <c r="E10" s="54"/>
      <c r="F10" s="54">
        <v>24</v>
      </c>
      <c r="G10" s="54">
        <v>30</v>
      </c>
      <c r="H10" s="120">
        <v>1</v>
      </c>
      <c r="I10" s="70">
        <f t="shared" si="0"/>
        <v>30</v>
      </c>
      <c r="J10" s="123">
        <v>3</v>
      </c>
      <c r="K10" s="124">
        <v>3</v>
      </c>
      <c r="L10" s="69">
        <f t="shared" si="4"/>
        <v>0.2</v>
      </c>
      <c r="M10" s="70">
        <f t="shared" si="5"/>
        <v>90</v>
      </c>
      <c r="N10" s="71">
        <f t="shared" si="6"/>
        <v>3</v>
      </c>
      <c r="O10" s="69">
        <f t="shared" si="7"/>
        <v>450</v>
      </c>
      <c r="P10" s="69">
        <f t="shared" si="8"/>
        <v>15</v>
      </c>
      <c r="Q10" s="56"/>
    </row>
    <row r="11" spans="1:18" ht="15.75" customHeight="1" x14ac:dyDescent="0.25">
      <c r="A11" s="125" t="s">
        <v>97</v>
      </c>
      <c r="B11" s="126">
        <v>5</v>
      </c>
      <c r="C11" s="120" t="s">
        <v>75</v>
      </c>
      <c r="D11" s="120" t="s">
        <v>55</v>
      </c>
      <c r="E11" s="54"/>
      <c r="F11" s="54">
        <v>36</v>
      </c>
      <c r="G11" s="54">
        <v>30</v>
      </c>
      <c r="H11" s="120">
        <v>1</v>
      </c>
      <c r="I11" s="70">
        <f t="shared" si="0"/>
        <v>30</v>
      </c>
      <c r="J11" s="123">
        <v>3</v>
      </c>
      <c r="K11" s="124">
        <v>3</v>
      </c>
      <c r="L11" s="69">
        <f t="shared" si="4"/>
        <v>0.2</v>
      </c>
      <c r="M11" s="70">
        <f t="shared" si="5"/>
        <v>90</v>
      </c>
      <c r="N11" s="71">
        <f t="shared" si="6"/>
        <v>3</v>
      </c>
      <c r="O11" s="69">
        <f t="shared" si="7"/>
        <v>450</v>
      </c>
      <c r="P11" s="69">
        <f t="shared" si="8"/>
        <v>15</v>
      </c>
      <c r="Q11" s="56"/>
    </row>
    <row r="12" spans="1:18" ht="15.75" customHeight="1" x14ac:dyDescent="0.25">
      <c r="A12" s="125" t="s">
        <v>97</v>
      </c>
      <c r="B12" s="126">
        <v>6</v>
      </c>
      <c r="C12" s="120" t="s">
        <v>75</v>
      </c>
      <c r="D12" s="120" t="s">
        <v>55</v>
      </c>
      <c r="E12" s="54"/>
      <c r="F12" s="54">
        <v>23</v>
      </c>
      <c r="G12" s="54">
        <v>25</v>
      </c>
      <c r="H12" s="120">
        <v>1</v>
      </c>
      <c r="I12" s="70">
        <f t="shared" si="0"/>
        <v>25</v>
      </c>
      <c r="J12" s="123">
        <v>3</v>
      </c>
      <c r="K12" s="124">
        <v>3</v>
      </c>
      <c r="L12" s="69">
        <f t="shared" si="4"/>
        <v>0.2</v>
      </c>
      <c r="M12" s="70">
        <f t="shared" si="5"/>
        <v>75</v>
      </c>
      <c r="N12" s="71">
        <f t="shared" si="6"/>
        <v>2.5</v>
      </c>
      <c r="O12" s="69">
        <f t="shared" si="7"/>
        <v>375</v>
      </c>
      <c r="P12" s="69">
        <f t="shared" si="8"/>
        <v>12.5</v>
      </c>
      <c r="Q12" s="56"/>
    </row>
    <row r="13" spans="1:18" ht="15.75" customHeight="1" x14ac:dyDescent="0.25">
      <c r="A13" s="125" t="s">
        <v>97</v>
      </c>
      <c r="B13" s="126">
        <v>7</v>
      </c>
      <c r="C13" s="120" t="s">
        <v>75</v>
      </c>
      <c r="D13" s="120" t="s">
        <v>55</v>
      </c>
      <c r="E13" s="54"/>
      <c r="F13" s="54">
        <v>42</v>
      </c>
      <c r="G13" s="54">
        <v>44</v>
      </c>
      <c r="H13" s="120">
        <v>1</v>
      </c>
      <c r="I13" s="70">
        <f t="shared" si="0"/>
        <v>44</v>
      </c>
      <c r="J13" s="123">
        <v>3</v>
      </c>
      <c r="K13" s="86">
        <v>2.25</v>
      </c>
      <c r="L13" s="69">
        <f t="shared" si="4"/>
        <v>0.15</v>
      </c>
      <c r="M13" s="70">
        <f t="shared" si="5"/>
        <v>132</v>
      </c>
      <c r="N13" s="71">
        <f t="shared" si="6"/>
        <v>4.4000000000000004</v>
      </c>
      <c r="O13" s="69">
        <f t="shared" si="7"/>
        <v>880</v>
      </c>
      <c r="P13" s="69">
        <f t="shared" si="8"/>
        <v>29.333333333333336</v>
      </c>
      <c r="Q13" s="56"/>
    </row>
    <row r="14" spans="1:18" ht="26.25" x14ac:dyDescent="0.25">
      <c r="A14" s="38" t="s">
        <v>97</v>
      </c>
      <c r="B14" s="39">
        <v>12</v>
      </c>
      <c r="C14" s="54" t="s">
        <v>75</v>
      </c>
      <c r="D14" s="54" t="s">
        <v>55</v>
      </c>
      <c r="E14" s="54"/>
      <c r="F14" s="54">
        <v>27</v>
      </c>
      <c r="G14" s="54">
        <v>30</v>
      </c>
      <c r="H14" s="54">
        <v>1</v>
      </c>
      <c r="I14" s="70">
        <f t="shared" si="0"/>
        <v>30</v>
      </c>
      <c r="J14" s="169">
        <v>31.8</v>
      </c>
      <c r="K14" s="86">
        <v>6.4375</v>
      </c>
      <c r="L14" s="69">
        <f t="shared" si="4"/>
        <v>0.42916666666666664</v>
      </c>
      <c r="M14" s="70">
        <f t="shared" si="5"/>
        <v>954</v>
      </c>
      <c r="N14" s="71">
        <f t="shared" si="6"/>
        <v>31.8</v>
      </c>
      <c r="O14" s="69">
        <f t="shared" si="7"/>
        <v>2222.9126213592235</v>
      </c>
      <c r="P14" s="69">
        <f t="shared" si="8"/>
        <v>74.097087378640779</v>
      </c>
      <c r="Q14" s="56" t="s">
        <v>99</v>
      </c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27" t="s">
        <v>14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9"/>
    </row>
    <row r="44" spans="1:17" s="47" customFormat="1" ht="60.75" customHeight="1" x14ac:dyDescent="0.25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45"/>
    </row>
    <row r="45" spans="1:17" x14ac:dyDescent="0.25">
      <c r="A45" s="146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7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C14:C42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4F4F801F-7C95-4BCB-9A68-92A1455264D8}">
          <x14:formula1>
            <xm:f>Definitions!$A$18:$A$21</xm:f>
          </x14:formula1>
          <xm:sqref>C7:C13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5" sqref="J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4.2</v>
      </c>
      <c r="E2" s="7">
        <f>SUM('Summer 25'!M2,'Fall 25'!L2,'Spring 26'!L2)</f>
        <v>3.2833333333333332</v>
      </c>
      <c r="F2" s="165">
        <f>'Summer 25'!N2+'Fall 25'!M2+'Spring 26'!M2</f>
        <v>2891</v>
      </c>
      <c r="G2" s="7">
        <f>SUM('Summer 25'!O2,'Fall 25'!N2,'Spring 26'!N2)</f>
        <v>96.366666666666674</v>
      </c>
      <c r="H2" s="7">
        <f>F2/E2</f>
        <v>880.50761421319805</v>
      </c>
      <c r="I2" s="112">
        <f>G2/E2</f>
        <v>29.350253807106601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4.2</v>
      </c>
      <c r="J4" s="166">
        <v>880.59699999999998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0.43</v>
      </c>
      <c r="F7" s="106">
        <v>2.04</v>
      </c>
    </row>
    <row r="8" spans="1:14" x14ac:dyDescent="0.25">
      <c r="D8" s="102" t="s">
        <v>12</v>
      </c>
      <c r="E8" s="106">
        <v>6.12</v>
      </c>
      <c r="F8" s="106">
        <v>34.9</v>
      </c>
    </row>
    <row r="9" spans="1:14" x14ac:dyDescent="0.25">
      <c r="D9" s="102" t="s">
        <v>33</v>
      </c>
      <c r="E9" s="106">
        <v>442.4</v>
      </c>
      <c r="F9" s="106">
        <v>532.80999999999995</v>
      </c>
    </row>
    <row r="10" spans="1:14" x14ac:dyDescent="0.25">
      <c r="D10" s="116" t="s">
        <v>88</v>
      </c>
      <c r="E10" s="117">
        <v>14.1</v>
      </c>
      <c r="F10" s="117">
        <v>17.09</v>
      </c>
    </row>
    <row r="11" spans="1:14" x14ac:dyDescent="0.25">
      <c r="C11"/>
      <c r="D11"/>
      <c r="E11" s="149" t="s">
        <v>89</v>
      </c>
      <c r="F11" s="150"/>
      <c r="G11" s="150"/>
      <c r="H11" s="151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3.31</v>
      </c>
      <c r="F13" s="106">
        <f t="shared" ref="F13:H13" si="0">AVERAGE(F18:F21)</f>
        <v>645.09</v>
      </c>
      <c r="G13" s="106">
        <f t="shared" si="0"/>
        <v>68.365000000000009</v>
      </c>
      <c r="H13" s="106">
        <f t="shared" si="0"/>
        <v>21.167500000000004</v>
      </c>
    </row>
    <row r="16" spans="1:14" x14ac:dyDescent="0.25">
      <c r="E16" s="149" t="s">
        <v>90</v>
      </c>
      <c r="F16" s="150"/>
      <c r="G16" s="150"/>
      <c r="H16" s="151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3.27</v>
      </c>
      <c r="F18" s="106">
        <v>648.61</v>
      </c>
      <c r="G18" s="106">
        <v>69.47</v>
      </c>
      <c r="H18" s="106">
        <v>21.26</v>
      </c>
    </row>
    <row r="19" spans="4:8" x14ac:dyDescent="0.25">
      <c r="D19" s="102" t="s">
        <v>31</v>
      </c>
      <c r="E19" s="106">
        <v>2.9</v>
      </c>
      <c r="F19" s="106">
        <v>654.14</v>
      </c>
      <c r="G19" s="106">
        <v>62.13</v>
      </c>
      <c r="H19" s="106">
        <v>21.42</v>
      </c>
    </row>
    <row r="20" spans="4:8" x14ac:dyDescent="0.25">
      <c r="D20" s="102" t="s">
        <v>38</v>
      </c>
      <c r="E20" s="106">
        <v>4.17</v>
      </c>
      <c r="F20" s="106">
        <v>484.16</v>
      </c>
      <c r="G20" s="106">
        <v>66.14</v>
      </c>
      <c r="H20" s="106">
        <v>15.88</v>
      </c>
    </row>
    <row r="21" spans="4:8" x14ac:dyDescent="0.25">
      <c r="D21" s="102" t="s">
        <v>70</v>
      </c>
      <c r="E21" s="117">
        <v>2.9</v>
      </c>
      <c r="F21" s="117">
        <v>793.45</v>
      </c>
      <c r="G21" s="117">
        <v>75.72</v>
      </c>
      <c r="H21" s="117">
        <v>26.11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38" t="s">
        <v>19</v>
      </c>
      <c r="I1" s="139"/>
      <c r="J1" s="140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63" t="str">
        <f>'2025-26 Summary'!C2</f>
        <v>FST</v>
      </c>
      <c r="I2" s="163"/>
      <c r="J2" s="163"/>
      <c r="K2" s="13">
        <f>'2025-26 Summary'!D2</f>
        <v>4.2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61"/>
      <c r="B3" s="161"/>
      <c r="C3" s="161"/>
      <c r="D3" s="161"/>
      <c r="E3" s="161"/>
      <c r="F3" s="161"/>
      <c r="G3" s="161"/>
      <c r="H3" s="31"/>
      <c r="I3" s="136" t="s">
        <v>52</v>
      </c>
      <c r="J3" s="136"/>
      <c r="K3" s="137"/>
      <c r="L3" s="5">
        <f>'2025-26 Summary'!D2-'Proposed Additions'!L2-'Fall 25'!L2-'Spring 26'!L2-'Summer 25'!M2</f>
        <v>0.91666666666666718</v>
      </c>
      <c r="M3" s="16"/>
      <c r="N3" s="17"/>
      <c r="O3" s="17"/>
      <c r="P3" s="67"/>
    </row>
    <row r="4" spans="1:17" ht="19.5" customHeight="1" x14ac:dyDescent="0.25">
      <c r="A4" s="164" t="s">
        <v>6</v>
      </c>
      <c r="B4" s="164"/>
      <c r="C4" s="164"/>
      <c r="D4" s="164"/>
      <c r="E4" s="164"/>
      <c r="F4" s="164"/>
      <c r="G4" s="164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3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3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52" t="s">
        <v>21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3"/>
    </row>
    <row r="17" spans="1:17" x14ac:dyDescent="0.2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6"/>
    </row>
    <row r="18" spans="1:17" x14ac:dyDescent="0.25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9"/>
    </row>
    <row r="19" spans="1:17" x14ac:dyDescent="0.25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9"/>
    </row>
    <row r="20" spans="1:17" x14ac:dyDescent="0.25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9"/>
    </row>
    <row r="21" spans="1:17" x14ac:dyDescent="0.25">
      <c r="A21" s="160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2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2025-02-07T04:27:08Z</dcterms:modified>
</cp:coreProperties>
</file>